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ircampania-my.sharepoint.com/personal/elisabetta_lauro_aircampania_it/Documents/Desktop/VECCHIA GARA FOGGIA/"/>
    </mc:Choice>
  </mc:AlternateContent>
  <xr:revisionPtr revIDLastSave="0" documentId="8_{701D9A5C-D59B-4FDE-A3CE-E478D6B1509E}" xr6:coauthVersionLast="47" xr6:coauthVersionMax="47" xr10:uidLastSave="{00000000-0000-0000-0000-000000000000}"/>
  <bookViews>
    <workbookView xWindow="-120" yWindow="-120" windowWidth="29040" windowHeight="15720" xr2:uid="{622598B8-BE59-4208-B270-EBD16B45AA5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9" i="1"/>
  <c r="C12" i="1"/>
  <c r="C11" i="1"/>
  <c r="C13" i="1" s="1"/>
  <c r="E7" i="1"/>
  <c r="E12" i="1" s="1"/>
  <c r="E6" i="1"/>
  <c r="E11" i="1" s="1"/>
  <c r="E13" i="1" l="1"/>
  <c r="E16" i="1" s="1"/>
  <c r="E19" i="1" s="1"/>
</calcChain>
</file>

<file path=xl/sharedStrings.xml><?xml version="1.0" encoding="utf-8"?>
<sst xmlns="http://schemas.openxmlformats.org/spreadsheetml/2006/main" count="27" uniqueCount="21">
  <si>
    <t>interna</t>
  </si>
  <si>
    <t>esterna</t>
  </si>
  <si>
    <t>SETTIMANE IN 1 ANNO</t>
  </si>
  <si>
    <t>Pulizia autobus</t>
  </si>
  <si>
    <t>Costo pulizia</t>
  </si>
  <si>
    <t>Costo manodopera</t>
  </si>
  <si>
    <t>del costo pulizia interna</t>
  </si>
  <si>
    <t>del costo pulizia esterna</t>
  </si>
  <si>
    <t>Incidenza manodopera</t>
  </si>
  <si>
    <t>Pulizia</t>
  </si>
  <si>
    <t>STIMA LAVAGGI</t>
  </si>
  <si>
    <t>Lavaggi/giorno</t>
  </si>
  <si>
    <t>Costo lavaggi giornaliero</t>
  </si>
  <si>
    <t>Costo manodopera giornaliero</t>
  </si>
  <si>
    <t>Tempo</t>
  </si>
  <si>
    <t>1 settimana</t>
  </si>
  <si>
    <t>Costo lavaggi</t>
  </si>
  <si>
    <t>1 anno</t>
  </si>
  <si>
    <t>VALUTAZIONE COSTO MANODOPERA LAVAGGI FOGGIA</t>
  </si>
  <si>
    <r>
      <t xml:space="preserve">in linea anche con il costo/orario minimo previsto dalle tabelle ministeriali 2024 - Nazionale per quasi tutti i parametri                               </t>
    </r>
    <r>
      <rPr>
        <b/>
        <sz val="11"/>
        <color rgb="FFFF0000"/>
        <rFont val="Garamond"/>
        <family val="1"/>
      </rPr>
      <t>Escludo che la durata della pulizia interna per autobus sia di 1 ora</t>
    </r>
  </si>
  <si>
    <t>lunedì - domenica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</si>
</sst>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\ &quot;€&quot;"/>
    <numFmt numFmtId="166" formatCode="#,##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4"/>
      <color theme="1"/>
      <name val="Garamond"/>
      <family val="1"/>
    </font>
    <font>
      <sz val="11"/>
      <color rgb="FFFF0000"/>
      <name val="Garamond"/>
      <family val="1"/>
    </font>
    <font>
      <b/>
      <sz val="11"/>
      <color rgb="FFFF0000"/>
      <name val="Garamond"/>
      <family val="1"/>
    </font>
    <font>
      <sz val="11"/>
      <name val="Garamond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6</xdr:row>
      <xdr:rowOff>91297</xdr:rowOff>
    </xdr:from>
    <xdr:to>
      <xdr:col>15</xdr:col>
      <xdr:colOff>619125</xdr:colOff>
      <xdr:row>29</xdr:row>
      <xdr:rowOff>38986</xdr:rowOff>
    </xdr:to>
    <xdr:grpSp>
      <xdr:nvGrpSpPr>
        <xdr:cNvPr id="4" name="Gruppo 3">
          <a:extLst>
            <a:ext uri="{FF2B5EF4-FFF2-40B4-BE49-F238E27FC236}">
              <a16:creationId xmlns:a16="http://schemas.microsoft.com/office/drawing/2014/main" id="{D73D35A9-B000-ECE3-2CA3-407D4E6803E6}"/>
            </a:ext>
          </a:extLst>
        </xdr:cNvPr>
        <xdr:cNvGrpSpPr/>
      </xdr:nvGrpSpPr>
      <xdr:grpSpPr>
        <a:xfrm>
          <a:off x="6859680" y="1873032"/>
          <a:ext cx="6948769" cy="5965248"/>
          <a:chOff x="6791324" y="1605772"/>
          <a:chExt cx="6715126" cy="5748414"/>
        </a:xfrm>
      </xdr:grpSpPr>
      <xdr:pic>
        <xdr:nvPicPr>
          <xdr:cNvPr id="2" name="Immagine 1">
            <a:extLst>
              <a:ext uri="{FF2B5EF4-FFF2-40B4-BE49-F238E27FC236}">
                <a16:creationId xmlns:a16="http://schemas.microsoft.com/office/drawing/2014/main" id="{4C4BA5A1-C2B8-790F-503C-0C777654237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1144" r="-1"/>
          <a:stretch>
            <a:fillRect/>
          </a:stretch>
        </xdr:blipFill>
        <xdr:spPr>
          <a:xfrm>
            <a:off x="6791324" y="1605772"/>
            <a:ext cx="6715126" cy="5748414"/>
          </a:xfrm>
          <a:prstGeom prst="rect">
            <a:avLst/>
          </a:prstGeom>
        </xdr:spPr>
      </xdr:pic>
      <xdr:sp macro="" textlink="">
        <xdr:nvSpPr>
          <xdr:cNvPr id="3" name="Rettangolo 2">
            <a:extLst>
              <a:ext uri="{FF2B5EF4-FFF2-40B4-BE49-F238E27FC236}">
                <a16:creationId xmlns:a16="http://schemas.microsoft.com/office/drawing/2014/main" id="{74684DE5-F77F-D819-3DAA-79396F938B81}"/>
              </a:ext>
            </a:extLst>
          </xdr:cNvPr>
          <xdr:cNvSpPr/>
        </xdr:nvSpPr>
        <xdr:spPr>
          <a:xfrm>
            <a:off x="6848475" y="7134225"/>
            <a:ext cx="6553200" cy="171450"/>
          </a:xfrm>
          <a:prstGeom prst="rect">
            <a:avLst/>
          </a:prstGeom>
          <a:solidFill>
            <a:srgbClr val="FFFF00">
              <a:alpha val="30000"/>
            </a:srgbClr>
          </a:solidFill>
          <a:ln>
            <a:solidFill>
              <a:srgbClr val="FFFF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nl-NL" sz="1100" kern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D8780-E078-4BC2-8EBE-93C65FB7BE16}">
  <dimension ref="A1:P25"/>
  <sheetViews>
    <sheetView tabSelected="1" zoomScale="85" zoomScaleNormal="85" workbookViewId="0"/>
  </sheetViews>
  <sheetFormatPr defaultRowHeight="15" x14ac:dyDescent="0.25"/>
  <cols>
    <col min="1" max="1" width="26.7109375" style="2" customWidth="1"/>
    <col min="2" max="2" width="22.7109375" style="2" customWidth="1"/>
    <col min="3" max="3" width="14.7109375" style="2" customWidth="1"/>
    <col min="4" max="4" width="20.42578125" style="2" customWidth="1"/>
    <col min="5" max="5" width="15.42578125" style="2" customWidth="1"/>
    <col min="6" max="7" width="9.140625" style="2"/>
    <col min="8" max="8" width="11.85546875" style="2" customWidth="1"/>
    <col min="9" max="13" width="9.140625" style="2"/>
    <col min="14" max="14" width="11.42578125" style="2" customWidth="1"/>
    <col min="15" max="15" width="10.7109375" style="2" customWidth="1"/>
    <col min="16" max="16" width="11.7109375" style="2" customWidth="1"/>
    <col min="17" max="16384" width="9.140625" style="2"/>
  </cols>
  <sheetData>
    <row r="1" spans="1:16" ht="18.75" x14ac:dyDescent="0.25">
      <c r="A1" s="11" t="s">
        <v>18</v>
      </c>
    </row>
    <row r="2" spans="1:16" ht="18.75" x14ac:dyDescent="0.25">
      <c r="A2" s="11"/>
    </row>
    <row r="3" spans="1:16" ht="23.25" customHeight="1" x14ac:dyDescent="0.25">
      <c r="A3" s="2" t="s">
        <v>2</v>
      </c>
      <c r="B3" s="10">
        <v>52</v>
      </c>
    </row>
    <row r="5" spans="1:16" ht="30.75" customHeight="1" x14ac:dyDescent="0.25">
      <c r="A5" s="1" t="s">
        <v>3</v>
      </c>
      <c r="B5" s="1" t="s">
        <v>4</v>
      </c>
      <c r="C5" s="13" t="s">
        <v>8</v>
      </c>
      <c r="E5" s="13" t="s">
        <v>5</v>
      </c>
    </row>
    <row r="6" spans="1:16" ht="34.5" customHeight="1" x14ac:dyDescent="0.25">
      <c r="A6" s="3" t="s">
        <v>0</v>
      </c>
      <c r="B6" s="4">
        <v>30</v>
      </c>
      <c r="C6" s="9">
        <v>0.7</v>
      </c>
      <c r="D6" s="2" t="s">
        <v>6</v>
      </c>
      <c r="E6" s="4">
        <f>B6*C6</f>
        <v>21</v>
      </c>
      <c r="F6" s="17" t="s">
        <v>19</v>
      </c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21.75" customHeight="1" x14ac:dyDescent="0.25">
      <c r="A7" s="3" t="s">
        <v>1</v>
      </c>
      <c r="B7" s="4">
        <v>30</v>
      </c>
      <c r="C7" s="14">
        <v>0.5</v>
      </c>
      <c r="D7" s="2" t="s">
        <v>7</v>
      </c>
      <c r="E7" s="5">
        <f>B7*C7</f>
        <v>15</v>
      </c>
    </row>
    <row r="8" spans="1:16" ht="21.75" customHeight="1" x14ac:dyDescent="0.25"/>
    <row r="9" spans="1:16" ht="21.75" customHeight="1" x14ac:dyDescent="0.25">
      <c r="A9" s="2" t="s">
        <v>10</v>
      </c>
    </row>
    <row r="10" spans="1:16" ht="30" customHeight="1" x14ac:dyDescent="0.25">
      <c r="A10" s="1" t="s">
        <v>9</v>
      </c>
      <c r="B10" s="1" t="s">
        <v>11</v>
      </c>
      <c r="C10" s="13" t="s">
        <v>12</v>
      </c>
      <c r="E10" s="13" t="s">
        <v>13</v>
      </c>
    </row>
    <row r="11" spans="1:16" ht="21.75" customHeight="1" x14ac:dyDescent="0.25">
      <c r="A11" s="3" t="s">
        <v>0</v>
      </c>
      <c r="B11" s="3">
        <v>5</v>
      </c>
      <c r="C11" s="4">
        <f>B11*B6</f>
        <v>150</v>
      </c>
      <c r="E11" s="4">
        <f>B11*E6</f>
        <v>105</v>
      </c>
    </row>
    <row r="12" spans="1:16" ht="21.75" customHeight="1" x14ac:dyDescent="0.25">
      <c r="A12" s="3" t="s">
        <v>1</v>
      </c>
      <c r="B12" s="3">
        <v>1</v>
      </c>
      <c r="C12" s="4">
        <f>B12*B7</f>
        <v>30</v>
      </c>
      <c r="E12" s="5">
        <f>B12*E7</f>
        <v>15</v>
      </c>
    </row>
    <row r="13" spans="1:16" ht="21.75" customHeight="1" x14ac:dyDescent="0.25">
      <c r="C13" s="6">
        <f>SUM(C11:C12)</f>
        <v>180</v>
      </c>
      <c r="E13" s="6">
        <f>SUM(E11:E12)</f>
        <v>120</v>
      </c>
    </row>
    <row r="14" spans="1:16" ht="21.75" customHeight="1" x14ac:dyDescent="0.25"/>
    <row r="15" spans="1:16" ht="30" customHeight="1" x14ac:dyDescent="0.25">
      <c r="A15" s="1" t="s">
        <v>14</v>
      </c>
      <c r="B15" s="15" t="s">
        <v>20</v>
      </c>
      <c r="C15" s="1" t="s">
        <v>16</v>
      </c>
      <c r="E15" s="13" t="s">
        <v>5</v>
      </c>
    </row>
    <row r="16" spans="1:16" ht="21.75" customHeight="1" x14ac:dyDescent="0.25">
      <c r="A16" s="3" t="s">
        <v>15</v>
      </c>
      <c r="B16" s="3">
        <v>7</v>
      </c>
      <c r="C16" s="4">
        <f>C13*$B$16</f>
        <v>1260</v>
      </c>
      <c r="E16" s="5">
        <f>E13*$B$16</f>
        <v>840</v>
      </c>
    </row>
    <row r="17" spans="1:7" ht="21.75" customHeight="1" x14ac:dyDescent="0.25"/>
    <row r="18" spans="1:7" ht="33" customHeight="1" x14ac:dyDescent="0.25">
      <c r="A18" s="1" t="s">
        <v>14</v>
      </c>
      <c r="B18" s="7"/>
      <c r="C18" s="1" t="s">
        <v>16</v>
      </c>
      <c r="E18" s="13" t="s">
        <v>5</v>
      </c>
    </row>
    <row r="19" spans="1:7" ht="33" customHeight="1" x14ac:dyDescent="0.25">
      <c r="A19" s="3" t="s">
        <v>17</v>
      </c>
      <c r="B19" s="8"/>
      <c r="C19" s="4">
        <f>C16*$B$3</f>
        <v>65520</v>
      </c>
      <c r="E19" s="4">
        <f>E16*$B$3</f>
        <v>43680</v>
      </c>
    </row>
    <row r="21" spans="1:7" x14ac:dyDescent="0.25">
      <c r="E21" s="16"/>
    </row>
    <row r="25" spans="1:7" x14ac:dyDescent="0.25">
      <c r="F25" s="12"/>
      <c r="G25" s="12"/>
    </row>
  </sheetData>
  <mergeCells count="1">
    <mergeCell ref="F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Muscati</dc:creator>
  <cp:lastModifiedBy>Elisabetta Lauro</cp:lastModifiedBy>
  <dcterms:created xsi:type="dcterms:W3CDTF">2026-02-12T10:57:25Z</dcterms:created>
  <dcterms:modified xsi:type="dcterms:W3CDTF">2026-05-28T10:13:16Z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2026-02-12T11:06:10Z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62df4467-32b2-4612-ad38-cc6634059e23</vt:lpwstr>
  </property>
  <property fmtid="{D5CDD505-2E9C-101B-9397-08002B2CF9AE}" pid="7" name="MSIP_Label_defa4170-0d19-0005-0004-bc88714345d2_ActionId">
    <vt:lpwstr>70a89fe1-f374-4b60-becd-4a42a75b1ee7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